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3" i="1"/>
  <c r="G3" i="1" s="1"/>
  <c r="D4" i="1"/>
  <c r="D5" i="1"/>
  <c r="D6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<sst xmlns="http://schemas.openxmlformats.org/spreadsheetml/2006/main" count="33" uniqueCount="29">
  <si>
    <t>BẢNG THỐNG KÊ HỢP ĐỒNG THUÊ CONTAINER CÁC LOẠI</t>
  </si>
  <si>
    <t>STT</t>
  </si>
  <si>
    <t>Mã HĐ</t>
  </si>
  <si>
    <t>X-A-01</t>
  </si>
  <si>
    <t>Y-B-01</t>
  </si>
  <si>
    <t>Y-A-01</t>
  </si>
  <si>
    <t>X-B-01</t>
  </si>
  <si>
    <t>X-A-02</t>
  </si>
  <si>
    <t>Z-A--01</t>
  </si>
  <si>
    <t>Z-C-01</t>
  </si>
  <si>
    <t>X-C-02</t>
  </si>
  <si>
    <t>Số ngày</t>
  </si>
  <si>
    <t>loại container</t>
  </si>
  <si>
    <t>số lượng</t>
  </si>
  <si>
    <t>đơn giá</t>
  </si>
  <si>
    <t>thành tiền</t>
  </si>
  <si>
    <t>khuyến mại</t>
  </si>
  <si>
    <t>bảng loại và gá thuê container</t>
  </si>
  <si>
    <t>Kí hiệu</t>
  </si>
  <si>
    <t>A</t>
  </si>
  <si>
    <t>C</t>
  </si>
  <si>
    <t>B</t>
  </si>
  <si>
    <t>Loại A</t>
  </si>
  <si>
    <t xml:space="preserve">Loaị A </t>
  </si>
  <si>
    <t>Loại B</t>
  </si>
  <si>
    <t>Loại C</t>
  </si>
  <si>
    <t>Gía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</si>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</sst>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H11" sqref="H11"/>
    </sheetView>
  </sheetViews>
  <sheetFormatPr defaultRowHeight="16.5" x14ac:dyDescent="0.25"/>
  <cols>
    <col min="1" max="1" width="9.140625" style="5"/>
    <col min="2" max="2" width="14.28515625" style="5" customWidth="1"/>
    <col min="3" max="3" width="9.140625" style="5"/>
    <col min="4" max="5" width="15.7109375" style="5" customWidth="1"/>
    <col min="6" max="6" width="16.28515625" style="5" bestFit="1" customWidth="1"/>
    <col min="7" max="7" width="12.140625" style="5" customWidth="1"/>
    <col min="8" max="8" width="12.28515625" style="5" customWidth="1"/>
    <col min="9" max="16384" width="9.140625" style="5"/>
  </cols>
  <sheetData>
    <row r="1" spans="1:8" ht="17.2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 t="s">
        <v>1</v>
      </c>
      <c r="B2" s="4" t="s">
        <v>2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</row>
    <row r="3" spans="1:8" ht="15" customHeight="1" x14ac:dyDescent="0.25">
      <c r="A3" s="4">
        <v>1</v>
      </c>
      <c r="B3" s="4" t="s">
        <v>3</v>
      </c>
      <c r="C3" s="4">
        <v>5</v>
      </c>
      <c r="D3" s="4" t="str">
        <f>VLOOKUP(MID(B3,3,1),$A$14:$C$16,2,0)</f>
        <v xml:space="preserve">Loaị A </v>
      </c>
      <c r="E3" s="4">
        <v>4</v>
      </c>
      <c r="F3" s="4">
        <f>VLOOKUP(MID(B3,3,1),$A$14:$C$16,3,0)</f>
        <v>500</v>
      </c>
      <c r="G3" s="4">
        <f>IF(C3&gt;=5,E3*F3-5%*F3,C3*F3)</f>
        <v>1975</v>
      </c>
      <c r="H3" s="4" t="str">
        <f>IF(LEFT(B3,1)="Y","X","")</f>
        <v/>
      </c>
    </row>
    <row r="4" spans="1:8" ht="15" customHeight="1" x14ac:dyDescent="0.25">
      <c r="A4" s="4">
        <v>2</v>
      </c>
      <c r="B4" s="4" t="s">
        <v>4</v>
      </c>
      <c r="C4" s="4">
        <v>10</v>
      </c>
      <c r="D4" s="4" t="str">
        <f t="shared" ref="D4:D10" si="0">VLOOKUP(MID(B4,3,1),$A$14:$C$16,2,0)</f>
        <v>Loại B</v>
      </c>
      <c r="E4" s="4">
        <v>10</v>
      </c>
      <c r="F4" s="4">
        <f t="shared" ref="F4:F10" si="1">VLOOKUP(MID(B4,3,1),$A$14:$C$16,3,0)</f>
        <v>700</v>
      </c>
      <c r="G4" s="4">
        <f t="shared" ref="G4:G10" si="2">IF(C4&gt;=5,E4*F4-5%*F4,C4*F4)</f>
        <v>6965</v>
      </c>
      <c r="H4" s="4" t="str">
        <f t="shared" ref="H4:H10" si="3">IF(LEFT(B4,1)="Y","X","")</f>
        <v>X</v>
      </c>
    </row>
    <row r="5" spans="1:8" ht="15" customHeight="1" x14ac:dyDescent="0.25">
      <c r="A5" s="4">
        <v>3</v>
      </c>
      <c r="B5" s="4" t="s">
        <v>5</v>
      </c>
      <c r="C5" s="4">
        <v>7</v>
      </c>
      <c r="D5" s="4" t="str">
        <f t="shared" si="0"/>
        <v xml:space="preserve">Loaị A </v>
      </c>
      <c r="E5" s="4">
        <v>5</v>
      </c>
      <c r="F5" s="4">
        <f t="shared" si="1"/>
        <v>500</v>
      </c>
      <c r="G5" s="4">
        <f t="shared" si="2"/>
        <v>2475</v>
      </c>
      <c r="H5" s="4" t="str">
        <f t="shared" si="3"/>
        <v>X</v>
      </c>
    </row>
    <row r="6" spans="1:8" ht="15" customHeight="1" x14ac:dyDescent="0.25">
      <c r="A6" s="4">
        <v>4</v>
      </c>
      <c r="B6" s="4" t="s">
        <v>6</v>
      </c>
      <c r="C6" s="4">
        <v>8</v>
      </c>
      <c r="D6" s="4" t="str">
        <f t="shared" si="0"/>
        <v>Loại B</v>
      </c>
      <c r="E6" s="4">
        <v>7</v>
      </c>
      <c r="F6" s="4">
        <f t="shared" si="1"/>
        <v>700</v>
      </c>
      <c r="G6" s="4">
        <f t="shared" si="2"/>
        <v>4865</v>
      </c>
      <c r="H6" s="4" t="str">
        <f t="shared" si="3"/>
        <v/>
      </c>
    </row>
    <row r="7" spans="1:8" ht="15" customHeight="1" x14ac:dyDescent="0.25">
      <c r="A7" s="4">
        <v>5</v>
      </c>
      <c r="B7" s="4" t="s">
        <v>7</v>
      </c>
      <c r="C7" s="4">
        <v>4</v>
      </c>
      <c r="D7" s="4" t="str">
        <f t="shared" si="0"/>
        <v xml:space="preserve">Loaị A </v>
      </c>
      <c r="E7" s="4">
        <v>8</v>
      </c>
      <c r="F7" s="4">
        <f t="shared" si="1"/>
        <v>500</v>
      </c>
      <c r="G7" s="4">
        <f t="shared" si="2"/>
        <v>2000</v>
      </c>
      <c r="H7" s="4" t="str">
        <f t="shared" si="3"/>
        <v/>
      </c>
    </row>
    <row r="8" spans="1:8" ht="15" customHeight="1" x14ac:dyDescent="0.25">
      <c r="A8" s="4">
        <v>6</v>
      </c>
      <c r="B8" s="4" t="s">
        <v>8</v>
      </c>
      <c r="C8" s="4">
        <v>15</v>
      </c>
      <c r="D8" s="4" t="str">
        <f t="shared" si="0"/>
        <v xml:space="preserve">Loaị A </v>
      </c>
      <c r="E8" s="4">
        <v>12</v>
      </c>
      <c r="F8" s="4">
        <f t="shared" si="1"/>
        <v>500</v>
      </c>
      <c r="G8" s="4">
        <f t="shared" si="2"/>
        <v>5975</v>
      </c>
      <c r="H8" s="4" t="str">
        <f t="shared" si="3"/>
        <v/>
      </c>
    </row>
    <row r="9" spans="1:8" ht="15" customHeight="1" x14ac:dyDescent="0.25">
      <c r="A9" s="4">
        <v>7</v>
      </c>
      <c r="B9" s="4" t="s">
        <v>9</v>
      </c>
      <c r="C9" s="4">
        <v>2</v>
      </c>
      <c r="D9" s="4" t="str">
        <f t="shared" si="0"/>
        <v>Loại C</v>
      </c>
      <c r="E9" s="4">
        <v>1</v>
      </c>
      <c r="F9" s="4">
        <f t="shared" si="1"/>
        <v>400</v>
      </c>
      <c r="G9" s="4">
        <f t="shared" si="2"/>
        <v>800</v>
      </c>
      <c r="H9" s="4" t="str">
        <f t="shared" si="3"/>
        <v/>
      </c>
    </row>
    <row r="10" spans="1:8" ht="15" customHeight="1" x14ac:dyDescent="0.25">
      <c r="A10" s="4">
        <v>8</v>
      </c>
      <c r="B10" s="4" t="s">
        <v>10</v>
      </c>
      <c r="C10" s="4">
        <v>6</v>
      </c>
      <c r="D10" s="4" t="str">
        <f t="shared" si="0"/>
        <v>Loại C</v>
      </c>
      <c r="E10" s="4">
        <v>3</v>
      </c>
      <c r="F10" s="4">
        <f t="shared" si="1"/>
        <v>400</v>
      </c>
      <c r="G10" s="4">
        <f t="shared" si="2"/>
        <v>1180</v>
      </c>
      <c r="H10" s="4" t="str">
        <f t="shared" si="3"/>
        <v/>
      </c>
    </row>
    <row r="12" spans="1:8" x14ac:dyDescent="0.25">
      <c r="A12" s="1" t="s">
        <v>17</v>
      </c>
      <c r="B12" s="2"/>
      <c r="C12" s="3"/>
      <c r="E12" s="1" t="s">
        <v>27</v>
      </c>
      <c r="F12" s="3"/>
    </row>
    <row r="13" spans="1:8" x14ac:dyDescent="0.25">
      <c r="A13" s="6" t="s">
        <v>18</v>
      </c>
      <c r="B13" s="6" t="s">
        <v>12</v>
      </c>
      <c r="C13" s="6" t="s">
        <v>26</v>
      </c>
      <c r="E13" s="4" t="s">
        <v>12</v>
      </c>
      <c r="F13" s="4" t="s">
        <v>28</v>
      </c>
    </row>
    <row r="14" spans="1:8" x14ac:dyDescent="0.25">
      <c r="A14" s="6" t="s">
        <v>19</v>
      </c>
      <c r="B14" s="6" t="s">
        <v>23</v>
      </c>
      <c r="C14" s="6">
        <v>500</v>
      </c>
      <c r="E14" s="4" t="s">
        <v>22</v>
      </c>
      <c r="F14" s="4"/>
    </row>
    <row r="15" spans="1:8" x14ac:dyDescent="0.25">
      <c r="A15" s="6" t="s">
        <v>21</v>
      </c>
      <c r="B15" s="6" t="s">
        <v>24</v>
      </c>
      <c r="C15" s="6">
        <v>700</v>
      </c>
      <c r="E15" s="4" t="s">
        <v>24</v>
      </c>
      <c r="F15" s="4"/>
    </row>
    <row r="16" spans="1:8" x14ac:dyDescent="0.25">
      <c r="A16" s="6" t="s">
        <v>20</v>
      </c>
      <c r="B16" s="6" t="s">
        <v>25</v>
      </c>
      <c r="C16" s="6">
        <v>400</v>
      </c>
      <c r="E16" s="4" t="s">
        <v>25</v>
      </c>
      <c r="F16" s="4"/>
    </row>
  </sheetData>
  <mergeCells count="3">
    <mergeCell ref="A1:H1"/>
    <mergeCell ref="A12:C12"/>
    <mergeCell ref="E12:F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2020-01-04T09:09:39Z</dcterms:created>
  <dcterms:modified xsi:type="dcterms:W3CDTF">2020-01-04T09:41:13Z</dcterms:modified>
</cp:coreProperties>
</file>